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Rade Bozic\Desktop\Fakultet\Upravljački informacioni sistemi\Za studente\"/>
    </mc:Choice>
  </mc:AlternateContent>
  <xr:revisionPtr revIDLastSave="0" documentId="13_ncr:1_{9A44D9AB-48E8-4199-8EE1-4D15730B3104}" xr6:coauthVersionLast="41" xr6:coauthVersionMax="41" xr10:uidLastSave="{00000000-0000-0000-0000-000000000000}"/>
  <bookViews>
    <workbookView xWindow="-120" yWindow="-120" windowWidth="20730" windowHeight="11160" xr2:uid="{B544ACF5-CCBC-405D-971B-DC3624B0D44C}"/>
  </bookViews>
  <sheets>
    <sheet name="Zadatak 3.1." sheetId="1" r:id="rId1"/>
  </sheets>
  <definedNames>
    <definedName name="_xlnm._FilterDatabase" localSheetId="0" hidden="1">'Zadatak 3.1.'!$A$1:$G$11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" i="1" l="1"/>
  <c r="F2" i="1" s="1"/>
  <c r="G2" i="1" s="1"/>
  <c r="D10" i="1"/>
  <c r="D3" i="1"/>
  <c r="F3" i="1" s="1"/>
  <c r="G3" i="1" s="1"/>
  <c r="D4" i="1"/>
  <c r="F4" i="1" s="1"/>
  <c r="G4" i="1" s="1"/>
  <c r="D8" i="1"/>
  <c r="F8" i="1" s="1"/>
  <c r="G8" i="1" s="1"/>
  <c r="D7" i="1"/>
  <c r="F7" i="1" s="1"/>
  <c r="G7" i="1" s="1"/>
  <c r="D5" i="1"/>
  <c r="F5" i="1" s="1"/>
  <c r="G5" i="1" s="1"/>
  <c r="D9" i="1"/>
  <c r="F9" i="1" s="1"/>
  <c r="D11" i="1"/>
  <c r="F11" i="1" s="1"/>
  <c r="G11" i="1" s="1"/>
  <c r="D6" i="1"/>
  <c r="F6" i="1" s="1"/>
  <c r="E11" i="1"/>
  <c r="E2" i="1"/>
  <c r="E10" i="1"/>
  <c r="E3" i="1"/>
  <c r="E4" i="1"/>
  <c r="E8" i="1"/>
  <c r="E7" i="1"/>
  <c r="E5" i="1"/>
  <c r="E9" i="1"/>
  <c r="E6" i="1"/>
  <c r="D12" i="1" l="1"/>
  <c r="F10" i="1"/>
  <c r="G10" i="1" s="1"/>
  <c r="G9" i="1"/>
  <c r="G6" i="1"/>
  <c r="B18" i="1" l="1"/>
  <c r="B19" i="1"/>
  <c r="B16" i="1"/>
  <c r="B20" i="1"/>
  <c r="B15" i="1"/>
  <c r="B17" i="1"/>
</calcChain>
</file>

<file path=xl/sharedStrings.xml><?xml version="1.0" encoding="utf-8"?>
<sst xmlns="http://schemas.openxmlformats.org/spreadsheetml/2006/main" count="21" uniqueCount="20">
  <si>
    <t>K1</t>
  </si>
  <si>
    <t>K2</t>
  </si>
  <si>
    <t>Ukupno</t>
  </si>
  <si>
    <t>Ocjena</t>
  </si>
  <si>
    <t>Ime i Prezime</t>
  </si>
  <si>
    <t>Marko Marković</t>
  </si>
  <si>
    <t>Petar Petrović</t>
  </si>
  <si>
    <t>Milica Golubović</t>
  </si>
  <si>
    <t>Ana Simić</t>
  </si>
  <si>
    <t>Dragan Mišić</t>
  </si>
  <si>
    <t>Nikolina Marković</t>
  </si>
  <si>
    <t>Saša Stanković</t>
  </si>
  <si>
    <t>Nevena Knežević</t>
  </si>
  <si>
    <t>Ana Marinković</t>
  </si>
  <si>
    <t>Prosječno</t>
  </si>
  <si>
    <t>NP</t>
  </si>
  <si>
    <t>Položio oba</t>
  </si>
  <si>
    <t>Položio oba 2</t>
  </si>
  <si>
    <t>Nije položio</t>
  </si>
  <si>
    <t>Anastasija Lukić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</si>
</sst>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r-Latn-BA"/>
              <a:t>Ocjene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r-Latn-RS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alpha val="90000"/>
                </a:schemeClr>
              </a:solidFill>
              <a:ln w="19050">
                <a:solidFill>
                  <a:schemeClr val="accent1">
                    <a:lumMod val="75000"/>
                  </a:schemeClr>
                </a:solidFill>
              </a:ln>
              <a:effectLst>
                <a:innerShdw blurRad="114300">
                  <a:schemeClr val="accent1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1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E9D0-40D7-858D-80D92C3BD25B}"/>
              </c:ext>
            </c:extLst>
          </c:dPt>
          <c:dPt>
            <c:idx val="1"/>
            <c:bubble3D val="0"/>
            <c:spPr>
              <a:solidFill>
                <a:schemeClr val="accent2">
                  <a:alpha val="90000"/>
                </a:schemeClr>
              </a:solidFill>
              <a:ln w="19050">
                <a:solidFill>
                  <a:schemeClr val="accent2">
                    <a:lumMod val="75000"/>
                  </a:schemeClr>
                </a:solidFill>
              </a:ln>
              <a:effectLst>
                <a:innerShdw blurRad="114300">
                  <a:schemeClr val="accent2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2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E9D0-40D7-858D-80D92C3BD25B}"/>
              </c:ext>
            </c:extLst>
          </c:dPt>
          <c:dPt>
            <c:idx val="2"/>
            <c:bubble3D val="0"/>
            <c:spPr>
              <a:solidFill>
                <a:schemeClr val="accent3">
                  <a:alpha val="90000"/>
                </a:schemeClr>
              </a:solidFill>
              <a:ln w="19050">
                <a:solidFill>
                  <a:schemeClr val="accent3">
                    <a:lumMod val="75000"/>
                  </a:schemeClr>
                </a:solidFill>
              </a:ln>
              <a:effectLst>
                <a:innerShdw blurRad="114300">
                  <a:schemeClr val="accent3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3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E9D0-40D7-858D-80D92C3BD25B}"/>
              </c:ext>
            </c:extLst>
          </c:dPt>
          <c:dPt>
            <c:idx val="3"/>
            <c:bubble3D val="0"/>
            <c:spPr>
              <a:solidFill>
                <a:schemeClr val="accent4">
                  <a:alpha val="90000"/>
                </a:schemeClr>
              </a:solidFill>
              <a:ln w="19050">
                <a:solidFill>
                  <a:schemeClr val="accent4">
                    <a:lumMod val="75000"/>
                  </a:schemeClr>
                </a:solidFill>
              </a:ln>
              <a:effectLst>
                <a:innerShdw blurRad="114300">
                  <a:schemeClr val="accent4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4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E9D0-40D7-858D-80D92C3BD25B}"/>
              </c:ext>
            </c:extLst>
          </c:dPt>
          <c:dPt>
            <c:idx val="4"/>
            <c:bubble3D val="0"/>
            <c:spPr>
              <a:solidFill>
                <a:schemeClr val="accent5">
                  <a:alpha val="90000"/>
                </a:schemeClr>
              </a:solidFill>
              <a:ln w="19050">
                <a:solidFill>
                  <a:schemeClr val="accent5">
                    <a:lumMod val="75000"/>
                  </a:schemeClr>
                </a:solidFill>
              </a:ln>
              <a:effectLst>
                <a:innerShdw blurRad="114300">
                  <a:schemeClr val="accent5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5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E9D0-40D7-858D-80D92C3BD25B}"/>
              </c:ext>
            </c:extLst>
          </c:dPt>
          <c:dPt>
            <c:idx val="5"/>
            <c:bubble3D val="0"/>
            <c:spPr>
              <a:solidFill>
                <a:schemeClr val="accent6">
                  <a:alpha val="90000"/>
                </a:schemeClr>
              </a:solidFill>
              <a:ln w="19050">
                <a:solidFill>
                  <a:schemeClr val="accent6">
                    <a:lumMod val="75000"/>
                  </a:schemeClr>
                </a:solidFill>
              </a:ln>
              <a:effectLst>
                <a:innerShdw blurRad="114300">
                  <a:schemeClr val="accent6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6">
                    <a:lumMod val="75000"/>
                  </a:schemeClr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6-E9D0-40D7-858D-80D92C3BD25B}"/>
              </c:ext>
            </c:extLst>
          </c:dPt>
          <c:dLbls>
            <c:dLbl>
              <c:idx val="0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1"/>
                  </a:solidFill>
                  <a:round/>
                </a:ln>
                <a:effectLst>
                  <a:outerShdw blurRad="50800" dist="38100" dir="2700000" algn="tl" rotWithShape="0">
                    <a:schemeClr val="accent1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1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sr-Latn-RS"/>
                </a:p>
              </c:txPr>
              <c:dLblPos val="in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E9D0-40D7-858D-80D92C3BD25B}"/>
                </c:ext>
              </c:extLst>
            </c:dLbl>
            <c:dLbl>
              <c:idx val="1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2"/>
                  </a:solidFill>
                  <a:round/>
                </a:ln>
                <a:effectLst>
                  <a:outerShdw blurRad="50800" dist="38100" dir="2700000" algn="tl" rotWithShape="0">
                    <a:schemeClr val="accent2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2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sr-Latn-RS"/>
                </a:p>
              </c:txPr>
              <c:dLblPos val="in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E9D0-40D7-858D-80D92C3BD25B}"/>
                </c:ext>
              </c:extLst>
            </c:dLbl>
            <c:dLbl>
              <c:idx val="2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3"/>
                  </a:solidFill>
                  <a:round/>
                </a:ln>
                <a:effectLst>
                  <a:outerShdw blurRad="50800" dist="38100" dir="2700000" algn="tl" rotWithShape="0">
                    <a:schemeClr val="accent3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3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sr-Latn-RS"/>
                </a:p>
              </c:txPr>
              <c:dLblPos val="in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E9D0-40D7-858D-80D92C3BD25B}"/>
                </c:ext>
              </c:extLst>
            </c:dLbl>
            <c:dLbl>
              <c:idx val="3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4"/>
                  </a:solidFill>
                  <a:round/>
                </a:ln>
                <a:effectLst>
                  <a:outerShdw blurRad="50800" dist="38100" dir="2700000" algn="tl" rotWithShape="0">
                    <a:schemeClr val="accent4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4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sr-Latn-RS"/>
                </a:p>
              </c:txPr>
              <c:dLblPos val="in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E9D0-40D7-858D-80D92C3BD25B}"/>
                </c:ext>
              </c:extLst>
            </c:dLbl>
            <c:dLbl>
              <c:idx val="4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5"/>
                  </a:solidFill>
                  <a:round/>
                </a:ln>
                <a:effectLst>
                  <a:outerShdw blurRad="50800" dist="38100" dir="2700000" algn="tl" rotWithShape="0">
                    <a:schemeClr val="accent5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5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sr-Latn-RS"/>
                </a:p>
              </c:txPr>
              <c:dLblPos val="in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E9D0-40D7-858D-80D92C3BD25B}"/>
                </c:ext>
              </c:extLst>
            </c:dLbl>
            <c:dLbl>
              <c:idx val="5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6"/>
                  </a:solidFill>
                  <a:round/>
                </a:ln>
                <a:effectLst>
                  <a:outerShdw blurRad="50800" dist="38100" dir="2700000" algn="tl" rotWithShape="0">
                    <a:schemeClr val="accent6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6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sr-Latn-RS"/>
                </a:p>
              </c:txPr>
              <c:dLblPos val="in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6-E9D0-40D7-858D-80D92C3BD25B}"/>
                </c:ext>
              </c:extLst>
            </c:dLbl>
            <c:spPr>
              <a:solidFill>
                <a:sysClr val="window" lastClr="FFFFFF">
                  <a:alpha val="90000"/>
                </a:sysClr>
              </a:solidFill>
              <a:ln w="12700" cap="flat" cmpd="sng" algn="ctr">
                <a:solidFill>
                  <a:srgbClr val="4472C4"/>
                </a:solidFill>
                <a:round/>
              </a:ln>
              <a:effectLst>
                <a:outerShdw blurRad="50800" dist="38100" dir="2700000" algn="tl" rotWithShape="0">
                  <a:srgbClr val="4472C4">
                    <a:lumMod val="75000"/>
                    <a:alpha val="40000"/>
                  </a:srgbClr>
                </a:outerShdw>
              </a:effectLst>
            </c:spPr>
            <c:dLblPos val="inEnd"/>
            <c:showLegendKey val="0"/>
            <c:showVal val="0"/>
            <c:showCatName val="1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'Zadatak 3.1.'!$A$15:$A$20</c:f>
              <c:strCache>
                <c:ptCount val="6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Nije položio</c:v>
                </c:pt>
              </c:strCache>
            </c:strRef>
          </c:cat>
          <c:val>
            <c:numRef>
              <c:f>'Zadatak 3.1.'!$B$15:$B$20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3</c:v>
                </c:pt>
                <c:pt idx="4">
                  <c:v>2</c:v>
                </c:pt>
                <c:pt idx="5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D0-40D7-858D-80D92C3BD25B}"/>
            </c:ext>
          </c:extLst>
        </c:ser>
        <c:dLbls>
          <c:dLblPos val="in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r-Latn-R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3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>
      <cs:styleClr val="auto"/>
    </cs:lnRef>
    <cs:fillRef idx="0"/>
    <cs:effectRef idx="0">
      <cs:styleClr val="auto"/>
    </cs:effectRef>
    <cs:fontRef idx="minor">
      <cs:styleClr val="auto"/>
    </cs:fontRef>
    <cs:spPr>
      <a:solidFill>
        <a:schemeClr val="lt1">
          <a:alpha val="90000"/>
        </a:schemeClr>
      </a:solidFill>
      <a:ln w="12700" cap="flat" cmpd="sng" algn="ctr">
        <a:solidFill>
          <a:schemeClr val="phClr"/>
        </a:solidFill>
        <a:round/>
      </a:ln>
      <a:effectLst>
        <a:outerShdw blurRad="50800" dist="38100" dir="2700000" algn="tl" rotWithShape="0">
          <a:schemeClr val="phClr">
            <a:lumMod val="75000"/>
            <a:alpha val="40000"/>
          </a:schemeClr>
        </a:outerShdw>
      </a:effectLst>
    </cs:spPr>
    <cs:defRPr sz="1000" b="0" i="0" u="none" strike="noStrike" kern="1200" baseline="0">
      <a:effectLst/>
    </cs:defRPr>
    <cs:bodyPr rot="0" spcFirstLastPara="1" vertOverflow="clip" horzOverflow="clip" vert="horz" wrap="square" lIns="38100" tIns="19050" rIns="38100" bIns="19050" anchor="ctr" anchorCtr="1">
      <a:spAutoFit/>
    </cs:bodyPr>
  </cs:dataLabel>
  <cs:dataLabelCallout>
    <cs:lnRef idx="0">
      <cs:styleClr val="auto"/>
    </cs:lnRef>
    <cs:fillRef idx="0"/>
    <cs:effectRef idx="0">
      <cs:styleClr val="auto"/>
    </cs:effectRef>
    <cs:fontRef idx="minor">
      <cs:styleClr val="auto"/>
    </cs:fontRef>
    <cs:spPr>
      <a:solidFill>
        <a:schemeClr val="lt1">
          <a:alpha val="90000"/>
        </a:schemeClr>
      </a:solidFill>
      <a:ln w="12700" cap="flat" cmpd="sng" algn="ctr">
        <a:solidFill>
          <a:schemeClr val="phClr"/>
        </a:solidFill>
        <a:round/>
      </a:ln>
      <a:effectLst>
        <a:outerShdw blurRad="50800" dist="38100" dir="2700000" algn="tl" rotWithShape="0">
          <a:schemeClr val="phClr">
            <a:lumMod val="75000"/>
            <a:alpha val="40000"/>
          </a:schemeClr>
        </a:outerShdw>
      </a:effectLst>
    </cs:spPr>
    <cs:defRPr sz="1000" b="0" i="0" u="none" strike="noStrike" kern="1200" baseline="0">
      <a:effectLst/>
    </cs:defRPr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tx1"/>
    </cs:fontRef>
    <cs:spPr>
      <a:solidFill>
        <a:schemeClr val="phClr">
          <a:alpha val="90000"/>
        </a:schemeClr>
      </a:solidFill>
      <a:ln w="19050">
        <a:solidFill>
          <a:schemeClr val="phClr">
            <a:lumMod val="75000"/>
          </a:schemeClr>
        </a:solidFill>
      </a:ln>
      <a:effectLst>
        <a:innerShdw blurRad="114300">
          <a:schemeClr val="phClr">
            <a:lumMod val="75000"/>
          </a:schemeClr>
        </a:innerShdw>
      </a:effectLst>
      <a:scene3d>
        <a:camera prst="orthographicFront"/>
        <a:lightRig rig="threePt" dir="t"/>
      </a:scene3d>
      <a:sp3d contourW="19050" prstMaterial="flat">
        <a:contourClr>
          <a:schemeClr val="accent4">
            <a:lumMod val="75000"/>
          </a:schemeClr>
        </a:contourClr>
      </a:sp3d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257175</xdr:colOff>
      <xdr:row>0</xdr:row>
      <xdr:rowOff>161924</xdr:rowOff>
    </xdr:from>
    <xdr:to>
      <xdr:col>15</xdr:col>
      <xdr:colOff>561975</xdr:colOff>
      <xdr:row>11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BC35D85-2EEA-41B4-AA2A-BDF927AC1C7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4FC24-9C60-4CB0-9AE2-C8FDD3708E94}">
  <dimension ref="A1:G20"/>
  <sheetViews>
    <sheetView tabSelected="1" workbookViewId="0">
      <selection activeCell="F7" sqref="F7"/>
    </sheetView>
  </sheetViews>
  <sheetFormatPr defaultRowHeight="15" x14ac:dyDescent="0.25"/>
  <cols>
    <col min="1" max="1" width="19" customWidth="1"/>
    <col min="4" max="4" width="12.85546875" customWidth="1"/>
    <col min="5" max="5" width="12.7109375" bestFit="1" customWidth="1"/>
    <col min="6" max="6" width="15.5703125" bestFit="1" customWidth="1"/>
    <col min="7" max="7" width="11.7109375" bestFit="1" customWidth="1"/>
  </cols>
  <sheetData>
    <row r="1" spans="1:7" x14ac:dyDescent="0.25">
      <c r="A1" s="2" t="s">
        <v>4</v>
      </c>
      <c r="B1" s="3" t="s">
        <v>0</v>
      </c>
      <c r="C1" s="3" t="s">
        <v>1</v>
      </c>
      <c r="D1" s="3" t="s">
        <v>16</v>
      </c>
      <c r="E1" s="3" t="s">
        <v>17</v>
      </c>
      <c r="F1" s="3" t="s">
        <v>14</v>
      </c>
      <c r="G1" s="3" t="s">
        <v>3</v>
      </c>
    </row>
    <row r="2" spans="1:7" x14ac:dyDescent="0.25">
      <c r="A2" t="s">
        <v>6</v>
      </c>
      <c r="B2" s="1">
        <v>66</v>
      </c>
      <c r="C2" s="1">
        <v>54</v>
      </c>
      <c r="D2" s="1" t="str">
        <f t="shared" ref="D2:D11" si="0">IF(ISNUMBER(B2),IF(ISNUMBER(C2),"DA","NE"),"NE")</f>
        <v>DA</v>
      </c>
      <c r="E2" t="b">
        <f t="shared" ref="E2:E11" si="1">AND(ISNUMBER(B2),ISNUMBER(C2))</f>
        <v>1</v>
      </c>
      <c r="F2" s="1">
        <f t="shared" ref="F2:F11" si="2">IF(D2="DA",AVERAGE(B2,C2),"Nije položio oba")</f>
        <v>60</v>
      </c>
      <c r="G2" s="1">
        <f t="shared" ref="G2:G11" si="3">IF(ISNUMBER(F2),IF(F2&lt;61,6,IF(F2&lt;71,7,IF(F2&lt;81,8,IF(F2&lt;91,9,IF(F2&lt;101,10,"Prekoračen broj bodova"))))),"Nije položio")</f>
        <v>6</v>
      </c>
    </row>
    <row r="3" spans="1:7" x14ac:dyDescent="0.25">
      <c r="A3" t="s">
        <v>8</v>
      </c>
      <c r="B3" s="1">
        <v>55</v>
      </c>
      <c r="C3" s="1">
        <v>72</v>
      </c>
      <c r="D3" s="1" t="str">
        <f t="shared" si="0"/>
        <v>DA</v>
      </c>
      <c r="E3" t="b">
        <f t="shared" si="1"/>
        <v>1</v>
      </c>
      <c r="F3" s="1">
        <f t="shared" si="2"/>
        <v>63.5</v>
      </c>
      <c r="G3" s="1">
        <f t="shared" si="3"/>
        <v>7</v>
      </c>
    </row>
    <row r="4" spans="1:7" x14ac:dyDescent="0.25">
      <c r="A4" t="s">
        <v>9</v>
      </c>
      <c r="B4" s="1">
        <v>69</v>
      </c>
      <c r="C4" s="1">
        <v>82</v>
      </c>
      <c r="D4" s="1" t="str">
        <f t="shared" si="0"/>
        <v>DA</v>
      </c>
      <c r="E4" t="b">
        <f t="shared" si="1"/>
        <v>1</v>
      </c>
      <c r="F4" s="1">
        <f t="shared" si="2"/>
        <v>75.5</v>
      </c>
      <c r="G4" s="1">
        <f t="shared" si="3"/>
        <v>8</v>
      </c>
    </row>
    <row r="5" spans="1:7" x14ac:dyDescent="0.25">
      <c r="A5" t="s">
        <v>11</v>
      </c>
      <c r="B5" s="1">
        <v>89</v>
      </c>
      <c r="C5" s="1">
        <v>88</v>
      </c>
      <c r="D5" s="1" t="str">
        <f t="shared" si="0"/>
        <v>DA</v>
      </c>
      <c r="E5" t="b">
        <f t="shared" si="1"/>
        <v>1</v>
      </c>
      <c r="F5" s="1">
        <f t="shared" si="2"/>
        <v>88.5</v>
      </c>
      <c r="G5" s="1">
        <f t="shared" si="3"/>
        <v>9</v>
      </c>
    </row>
    <row r="6" spans="1:7" x14ac:dyDescent="0.25">
      <c r="A6" t="s">
        <v>5</v>
      </c>
      <c r="B6" s="1">
        <v>78</v>
      </c>
      <c r="C6" s="1">
        <v>91</v>
      </c>
      <c r="D6" s="1" t="str">
        <f t="shared" si="0"/>
        <v>DA</v>
      </c>
      <c r="E6" t="b">
        <f t="shared" si="1"/>
        <v>1</v>
      </c>
      <c r="F6" s="1">
        <f t="shared" si="2"/>
        <v>84.5</v>
      </c>
      <c r="G6" s="1">
        <f t="shared" si="3"/>
        <v>9</v>
      </c>
    </row>
    <row r="7" spans="1:7" x14ac:dyDescent="0.25">
      <c r="A7" t="s">
        <v>19</v>
      </c>
      <c r="B7" s="1">
        <v>88</v>
      </c>
      <c r="C7" s="1">
        <v>84</v>
      </c>
      <c r="D7" s="1" t="str">
        <f t="shared" si="0"/>
        <v>DA</v>
      </c>
      <c r="E7" t="b">
        <f t="shared" si="1"/>
        <v>1</v>
      </c>
      <c r="F7" s="1">
        <f t="shared" si="2"/>
        <v>86</v>
      </c>
      <c r="G7" s="1">
        <f t="shared" si="3"/>
        <v>9</v>
      </c>
    </row>
    <row r="8" spans="1:7" x14ac:dyDescent="0.25">
      <c r="A8" t="s">
        <v>10</v>
      </c>
      <c r="B8" s="1">
        <v>95</v>
      </c>
      <c r="C8" s="1">
        <v>91</v>
      </c>
      <c r="D8" s="1" t="str">
        <f t="shared" si="0"/>
        <v>DA</v>
      </c>
      <c r="E8" t="b">
        <f t="shared" si="1"/>
        <v>1</v>
      </c>
      <c r="F8" s="1">
        <f t="shared" si="2"/>
        <v>93</v>
      </c>
      <c r="G8" s="1">
        <f t="shared" si="3"/>
        <v>10</v>
      </c>
    </row>
    <row r="9" spans="1:7" x14ac:dyDescent="0.25">
      <c r="A9" t="s">
        <v>12</v>
      </c>
      <c r="B9" s="1">
        <v>100</v>
      </c>
      <c r="C9" s="1">
        <v>85</v>
      </c>
      <c r="D9" s="1" t="str">
        <f t="shared" si="0"/>
        <v>DA</v>
      </c>
      <c r="E9" t="b">
        <f t="shared" si="1"/>
        <v>1</v>
      </c>
      <c r="F9" s="1">
        <f t="shared" si="2"/>
        <v>92.5</v>
      </c>
      <c r="G9" s="1">
        <f t="shared" si="3"/>
        <v>10</v>
      </c>
    </row>
    <row r="10" spans="1:7" x14ac:dyDescent="0.25">
      <c r="A10" t="s">
        <v>7</v>
      </c>
      <c r="B10" s="1" t="s">
        <v>15</v>
      </c>
      <c r="C10" s="1">
        <v>87</v>
      </c>
      <c r="D10" s="1" t="str">
        <f t="shared" si="0"/>
        <v>NE</v>
      </c>
      <c r="E10" t="b">
        <f t="shared" si="1"/>
        <v>0</v>
      </c>
      <c r="F10" s="1" t="str">
        <f t="shared" si="2"/>
        <v>Nije položio oba</v>
      </c>
      <c r="G10" s="1" t="str">
        <f t="shared" si="3"/>
        <v>Nije položio</v>
      </c>
    </row>
    <row r="11" spans="1:7" x14ac:dyDescent="0.25">
      <c r="A11" t="s">
        <v>13</v>
      </c>
      <c r="B11" s="1">
        <v>55</v>
      </c>
      <c r="C11" s="1" t="s">
        <v>15</v>
      </c>
      <c r="D11" s="1" t="str">
        <f t="shared" si="0"/>
        <v>NE</v>
      </c>
      <c r="E11" t="b">
        <f t="shared" si="1"/>
        <v>0</v>
      </c>
      <c r="F11" s="1" t="str">
        <f t="shared" si="2"/>
        <v>Nije položio oba</v>
      </c>
      <c r="G11" s="1" t="str">
        <f t="shared" si="3"/>
        <v>Nije položio</v>
      </c>
    </row>
    <row r="12" spans="1:7" x14ac:dyDescent="0.25">
      <c r="A12" t="s">
        <v>2</v>
      </c>
      <c r="D12" s="1">
        <f>COUNTIF(D2:D11,"DA")</f>
        <v>8</v>
      </c>
      <c r="G12" s="1"/>
    </row>
    <row r="15" spans="1:7" x14ac:dyDescent="0.25">
      <c r="A15">
        <v>6</v>
      </c>
      <c r="B15">
        <f t="shared" ref="B15:B20" si="4">COUNTIF(G2:G11,A15)</f>
        <v>1</v>
      </c>
    </row>
    <row r="16" spans="1:7" x14ac:dyDescent="0.25">
      <c r="A16">
        <v>7</v>
      </c>
      <c r="B16">
        <f t="shared" si="4"/>
        <v>1</v>
      </c>
    </row>
    <row r="17" spans="1:2" x14ac:dyDescent="0.25">
      <c r="A17">
        <v>8</v>
      </c>
      <c r="B17">
        <f t="shared" si="4"/>
        <v>1</v>
      </c>
    </row>
    <row r="18" spans="1:2" x14ac:dyDescent="0.25">
      <c r="A18">
        <v>9</v>
      </c>
      <c r="B18">
        <f t="shared" si="4"/>
        <v>3</v>
      </c>
    </row>
    <row r="19" spans="1:2" x14ac:dyDescent="0.25">
      <c r="A19">
        <v>10</v>
      </c>
      <c r="B19">
        <f t="shared" si="4"/>
        <v>2</v>
      </c>
    </row>
    <row r="20" spans="1:2" x14ac:dyDescent="0.25">
      <c r="A20" t="s">
        <v>18</v>
      </c>
      <c r="B20">
        <f t="shared" si="4"/>
        <v>2</v>
      </c>
    </row>
  </sheetData>
  <sortState ref="A2:G11">
    <sortCondition ref="G2:G11" customList="6,7,8,9,10,&quot;Nije položio&quot;"/>
    <sortCondition descending="1" ref="A2:A11"/>
  </sortState>
  <conditionalFormatting sqref="G1:G1048576">
    <cfRule type="cellIs" dxfId="0" priority="1" operator="equal">
      <formula>"Nije položio"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Zadatak 3.1.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 Bozic</dc:creator>
  <cp:lastModifiedBy>Rade Bozic</cp:lastModifiedBy>
  <dcterms:created xsi:type="dcterms:W3CDTF">2019-03-26T10:07:32Z</dcterms:created>
  <dcterms:modified xsi:type="dcterms:W3CDTF">2019-03-27T11:27:11Z</dcterms:modified>
</cp:coreProperties>
</file>